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KRLBS141 PDPB and BS21 Induction Westerns\"/>
    </mc:Choice>
  </mc:AlternateContent>
  <xr:revisionPtr revIDLastSave="0" documentId="13_ncr:1_{A85312DC-43E3-4163-917D-0E32015C0B60}" xr6:coauthVersionLast="47" xr6:coauthVersionMax="47" xr10:uidLastSave="{00000000-0000-0000-0000-000000000000}"/>
  <bookViews>
    <workbookView xWindow="-108" yWindow="-108" windowWidth="23256" windowHeight="12576" xr2:uid="{AC596CA7-EC7D-BD40-8C65-C5C4E1F74D85}"/>
  </bookViews>
  <sheets>
    <sheet name="Gel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1" l="1"/>
  <c r="F42" i="1"/>
  <c r="F43" i="1"/>
  <c r="D34" i="1"/>
  <c r="D35" i="1"/>
  <c r="D36" i="1"/>
  <c r="D37" i="1"/>
  <c r="D26" i="1"/>
  <c r="D27" i="1"/>
  <c r="D28" i="1"/>
  <c r="D29" i="1"/>
  <c r="N9" i="1"/>
  <c r="N3" i="1"/>
  <c r="N4" i="1"/>
  <c r="N5" i="1"/>
  <c r="N6" i="1"/>
  <c r="N7" i="1"/>
  <c r="N8" i="1"/>
  <c r="N2" i="1"/>
  <c r="K2" i="1"/>
  <c r="K3" i="1"/>
  <c r="K4" i="1"/>
  <c r="K5" i="1"/>
  <c r="K6" i="1"/>
  <c r="K7" i="1"/>
  <c r="K8" i="1"/>
  <c r="K9" i="1"/>
  <c r="F18" i="1"/>
  <c r="E41" i="1"/>
  <c r="E42" i="1"/>
  <c r="E43" i="1"/>
  <c r="C34" i="1"/>
  <c r="C35" i="1"/>
  <c r="C36" i="1"/>
  <c r="C37" i="1"/>
  <c r="C26" i="1"/>
  <c r="C27" i="1"/>
  <c r="C28" i="1"/>
  <c r="C29" i="1"/>
  <c r="M3" i="1"/>
  <c r="M4" i="1"/>
  <c r="M5" i="1"/>
  <c r="M6" i="1"/>
  <c r="M7" i="1"/>
  <c r="M8" i="1"/>
  <c r="M9" i="1"/>
  <c r="M2" i="1"/>
  <c r="E18" i="1"/>
  <c r="J2" i="1"/>
  <c r="J3" i="1"/>
  <c r="J4" i="1"/>
  <c r="J5" i="1"/>
  <c r="J6" i="1"/>
  <c r="J7" i="1"/>
  <c r="J8" i="1"/>
  <c r="J9" i="1"/>
  <c r="D18" i="1"/>
  <c r="C18" i="1"/>
  <c r="I8" i="1"/>
  <c r="H8" i="1"/>
  <c r="L8" i="1"/>
  <c r="H9" i="1"/>
  <c r="I9" i="1"/>
  <c r="L9" i="1"/>
  <c r="B29" i="1"/>
  <c r="I6" i="1"/>
  <c r="H6" i="1"/>
  <c r="L6" i="1"/>
  <c r="H7" i="1"/>
  <c r="I7" i="1"/>
  <c r="L7" i="1"/>
  <c r="B28" i="1"/>
  <c r="I4" i="1"/>
  <c r="H4" i="1"/>
  <c r="L4" i="1"/>
  <c r="H5" i="1"/>
  <c r="I5" i="1"/>
  <c r="L5" i="1"/>
  <c r="B27" i="1"/>
  <c r="I2" i="1"/>
  <c r="H2" i="1"/>
  <c r="L2" i="1"/>
  <c r="H3" i="1"/>
  <c r="I3" i="1"/>
  <c r="L3" i="1"/>
  <c r="B26" i="1"/>
  <c r="B37" i="1"/>
  <c r="B36" i="1"/>
  <c r="B35" i="1"/>
  <c r="B34" i="1"/>
  <c r="D41" i="1"/>
  <c r="D42" i="1"/>
  <c r="D43" i="1"/>
</calcChain>
</file>

<file path=xl/sharedStrings.xml><?xml version="1.0" encoding="utf-8"?>
<sst xmlns="http://schemas.openxmlformats.org/spreadsheetml/2006/main" count="214" uniqueCount="36">
  <si>
    <t>Total Protein</t>
  </si>
  <si>
    <t>Lane Number</t>
  </si>
  <si>
    <t>StDev</t>
  </si>
  <si>
    <t>Normalized total protein</t>
  </si>
  <si>
    <t>VSVG</t>
  </si>
  <si>
    <t>Normalized VSVG</t>
  </si>
  <si>
    <t>Atc</t>
  </si>
  <si>
    <t>ATc (ng/mL)</t>
  </si>
  <si>
    <t>Image Name</t>
  </si>
  <si>
    <t>Channel</t>
  </si>
  <si>
    <t>Name</t>
  </si>
  <si>
    <t>Signal</t>
  </si>
  <si>
    <t>Total</t>
  </si>
  <si>
    <t>Area</t>
  </si>
  <si>
    <t>Bkgnd.</t>
  </si>
  <si>
    <t>Type</t>
  </si>
  <si>
    <t>R</t>
  </si>
  <si>
    <t>G</t>
  </si>
  <si>
    <t>B</t>
  </si>
  <si>
    <t>Trim Signal</t>
  </si>
  <si>
    <t>220106_TPQ KRLVS141  PDPB and BS21.tif</t>
  </si>
  <si>
    <t>Infinity</t>
  </si>
  <si>
    <t>PDPB</t>
  </si>
  <si>
    <t>0004149_01</t>
  </si>
  <si>
    <t>0004148_01</t>
  </si>
  <si>
    <t>PDPB Menthol</t>
  </si>
  <si>
    <t>0004147_01</t>
  </si>
  <si>
    <t>Normalized PDPB</t>
  </si>
  <si>
    <t>0 and 0.1</t>
  </si>
  <si>
    <t>0.1 and 1</t>
  </si>
  <si>
    <t>1 and 10</t>
  </si>
  <si>
    <t>T-Test</t>
  </si>
  <si>
    <t>PDPB w/MeOH</t>
  </si>
  <si>
    <t>PDPB w/o MeOH</t>
  </si>
  <si>
    <t>Normalized PDPB w/o MeOH</t>
  </si>
  <si>
    <t>**No MeOH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</si>
</sst>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Fill="1"/>
    <xf numFmtId="0" fontId="2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'Gel1'!$H$1</c:f>
              <c:strCache>
                <c:ptCount val="1"/>
                <c:pt idx="0">
                  <c:v>Normalized total protein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'Gel1'!$H$2:$H$11</c15:sqref>
                  </c15:fullRef>
                </c:ext>
              </c:extLst>
              <c:f>'Gel1'!$H$2:$H$9</c:f>
              <c:numCache>
                <c:formatCode>0.0</c:formatCode>
                <c:ptCount val="8"/>
                <c:pt idx="0">
                  <c:v>0.92592592592592593</c:v>
                </c:pt>
                <c:pt idx="1">
                  <c:v>1.0740740740740742</c:v>
                </c:pt>
                <c:pt idx="2">
                  <c:v>1.1851851851851851</c:v>
                </c:pt>
                <c:pt idx="3">
                  <c:v>1.2685185185185186</c:v>
                </c:pt>
                <c:pt idx="4">
                  <c:v>1.1388888888888888</c:v>
                </c:pt>
                <c:pt idx="5">
                  <c:v>0.98148148148148151</c:v>
                </c:pt>
                <c:pt idx="6">
                  <c:v>0.56018518518518523</c:v>
                </c:pt>
                <c:pt idx="7">
                  <c:v>1.3425925925925926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1C-47F9-A629-1F5A83FB5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2091983"/>
        <c:axId val="1145308863"/>
      </c:barChart>
      <c:catAx>
        <c:axId val="1152091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Lane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308863"/>
        <c:crosses val="autoZero"/>
        <c:auto val="1"/>
        <c:lblAlgn val="ctr"/>
        <c:lblOffset val="100"/>
        <c:noMultiLvlLbl val="0"/>
      </c:catAx>
      <c:valAx>
        <c:axId val="114530886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Total Protein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091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'Gel1'!$B$25</c:f>
              <c:strCache>
                <c:ptCount val="1"/>
                <c:pt idx="0">
                  <c:v>VSVG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'Gel1'!$B$34:$B$38</c15:sqref>
                    </c15:fullRef>
                  </c:ext>
                </c:extLst>
                <c:f>'Gel1'!$B$34:$B$37</c:f>
                <c:numCache>
                  <c:formatCode>General</c:formatCode>
                  <c:ptCount val="4"/>
                  <c:pt idx="0">
                    <c:v>6.9682841205948559E-2</c:v>
                  </c:pt>
                  <c:pt idx="1">
                    <c:v>1.9496553831354242E-2</c:v>
                  </c:pt>
                  <c:pt idx="2">
                    <c:v>8.4457821176024975E-2</c:v>
                  </c:pt>
                  <c:pt idx="3">
                    <c:v>0.51003205847117694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'Gel1'!$B$34:$B$38</c15:sqref>
                    </c15:fullRef>
                  </c:ext>
                </c:extLst>
                <c:f>'Gel1'!$B$34:$B$37</c:f>
                <c:numCache>
                  <c:formatCode>General</c:formatCode>
                  <c:ptCount val="4"/>
                  <c:pt idx="0">
                    <c:v>6.9682841205948559E-2</c:v>
                  </c:pt>
                  <c:pt idx="1">
                    <c:v>1.9496553831354242E-2</c:v>
                  </c:pt>
                  <c:pt idx="2">
                    <c:v>8.4457821176024975E-2</c:v>
                  </c:pt>
                  <c:pt idx="3">
                    <c:v>0.51003205847117694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extLst>
                <c:ext xmlns:c15="http://schemas.microsoft.com/office/drawing/2012/chart" uri="{02D57815-91ED-43cb-92C2-25804820EDAC}">
                  <c15:fullRef>
                    <c15:sqref>'Gel1'!$A$26:$A$30</c15:sqref>
                  </c15:fullRef>
                </c:ext>
              </c:extLst>
              <c:f>'Gel1'!$A$26:$A$29</c:f>
              <c:numCache>
                <c:formatCode>General</c:formatCode>
                <c:ptCount val="4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10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'Gel1'!$B$26:$B$30</c15:sqref>
                  </c15:fullRef>
                </c:ext>
              </c:extLst>
              <c:f>'Gel1'!$B$26:$B$29</c:f>
              <c:numCache>
                <c:formatCode>General</c:formatCode>
                <c:ptCount val="4"/>
                <c:pt idx="0">
                  <c:v>0.9963501326259947</c:v>
                </c:pt>
                <c:pt idx="1">
                  <c:v>0.70176691465468832</c:v>
                </c:pt>
                <c:pt idx="2">
                  <c:v>0.8081967503274452</c:v>
                </c:pt>
                <c:pt idx="3">
                  <c:v>1.7471723261064953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97-4DAD-A15A-5F0700981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5153151"/>
        <c:axId val="1028841087"/>
      </c:barChart>
      <c:catAx>
        <c:axId val="985153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ATc concentration (ng/mL)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841087"/>
        <c:crosses val="autoZero"/>
        <c:auto val="1"/>
        <c:lblAlgn val="ctr"/>
        <c:lblOffset val="100"/>
        <c:noMultiLvlLbl val="0"/>
      </c:catAx>
      <c:valAx>
        <c:axId val="1028841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rpsU2-V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51531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'Gel1'!$C$25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'Gel1'!$C$34:$C$37</c:f>
                <c:numCache>
                  <c:formatCode>General</c:formatCode>
                  <c:ptCount val="4"/>
                  <c:pt idx="0">
                    <c:v>0.40939412972810224</c:v>
                  </c:pt>
                  <c:pt idx="1">
                    <c:v>7.724069458930069E-2</c:v>
                  </c:pt>
                  <c:pt idx="2">
                    <c:v>0.1883698915252055</c:v>
                  </c:pt>
                  <c:pt idx="3">
                    <c:v>0.70462430591097924</c:v>
                  </c:pt>
                </c:numCache>
              </c:numRef>
            </c:plus>
            <c:minus>
              <c:numRef>
                <c:f>'Gel1'!$C$34:$C$37</c:f>
                <c:numCache>
                  <c:formatCode>General</c:formatCode>
                  <c:ptCount val="4"/>
                  <c:pt idx="0">
                    <c:v>0.40939412972810224</c:v>
                  </c:pt>
                  <c:pt idx="1">
                    <c:v>7.724069458930069E-2</c:v>
                  </c:pt>
                  <c:pt idx="2">
                    <c:v>0.1883698915252055</c:v>
                  </c:pt>
                  <c:pt idx="3">
                    <c:v>0.70462430591097924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'Gel1'!$A$26:$A$30</c:f>
              <c:numCache>
                <c:formatCode>General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10</c:v>
                </c:pt>
              </c:numCache>
            </c:numRef>
          </c:cat>
          <c:val>
            <c:numRef>
              <c:f>'Gel1'!$C$26:$C$29</c:f>
              <c:numCache>
                <c:formatCode>General</c:formatCode>
                <c:ptCount val="4"/>
                <c:pt idx="0">
                  <c:v>1.0214433603932376</c:v>
                </c:pt>
                <c:pt idx="1">
                  <c:v>0.7762696867462282</c:v>
                </c:pt>
                <c:pt idx="2">
                  <c:v>1.1146557147954625</c:v>
                </c:pt>
                <c:pt idx="3">
                  <c:v>1.0902458165273254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06-40CA-B635-666F6F2E1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5153151"/>
        <c:axId val="1028841087"/>
      </c:barChart>
      <c:catAx>
        <c:axId val="985153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ATc concentration (ng/mL)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841087"/>
        <c:crosses val="autoZero"/>
        <c:auto val="1"/>
        <c:lblAlgn val="ctr"/>
        <c:lblOffset val="100"/>
        <c:noMultiLvlLbl val="0"/>
      </c:catAx>
      <c:valAx>
        <c:axId val="1028841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PDPB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51531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'Gel1'!$D$25</c:f>
              <c:strCache>
                <c:ptCount val="1"/>
                <c:pt idx="0">
                  <c:v>PDPB w/o MeOH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'Gel1'!$D$34:$D$37</c:f>
                <c:numCache>
                  <c:formatCode>General</c:formatCode>
                  <c:ptCount val="4"/>
                  <c:pt idx="0">
                    <c:v>4.0667127668764395E-2</c:v>
                  </c:pt>
                  <c:pt idx="1">
                    <c:v>4.3212126443145572E-2</c:v>
                  </c:pt>
                  <c:pt idx="2">
                    <c:v>1.941725181026863E-2</c:v>
                  </c:pt>
                  <c:pt idx="3">
                    <c:v>0.35322714467477162</c:v>
                  </c:pt>
                </c:numCache>
              </c:numRef>
            </c:plus>
            <c:minus>
              <c:numRef>
                <c:f>'Gel1'!$D$34:$D$37</c:f>
                <c:numCache>
                  <c:formatCode>General</c:formatCode>
                  <c:ptCount val="4"/>
                  <c:pt idx="0">
                    <c:v>4.0667127668764395E-2</c:v>
                  </c:pt>
                  <c:pt idx="1">
                    <c:v>4.3212126443145572E-2</c:v>
                  </c:pt>
                  <c:pt idx="2">
                    <c:v>1.941725181026863E-2</c:v>
                  </c:pt>
                  <c:pt idx="3">
                    <c:v>0.35322714467477162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'Gel1'!$A$26:$A$30</c:f>
              <c:numCache>
                <c:formatCode>General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10</c:v>
                </c:pt>
              </c:numCache>
            </c:numRef>
          </c:cat>
          <c:val>
            <c:numRef>
              <c:f>'Gel1'!$D$26:$D$29</c:f>
              <c:numCache>
                <c:formatCode>General</c:formatCode>
                <c:ptCount val="4"/>
                <c:pt idx="0">
                  <c:v>0.99786992579659539</c:v>
                </c:pt>
                <c:pt idx="1">
                  <c:v>0.83218175413471318</c:v>
                </c:pt>
                <c:pt idx="2">
                  <c:v>0.73000052427082673</c:v>
                </c:pt>
                <c:pt idx="3">
                  <c:v>0.77460562531789878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67-4CD7-966B-F10C374B7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5153151"/>
        <c:axId val="1028841087"/>
      </c:barChart>
      <c:catAx>
        <c:axId val="985153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ATc concentration (ng/mL)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841087"/>
        <c:crosses val="autoZero"/>
        <c:auto val="1"/>
        <c:lblAlgn val="ctr"/>
        <c:lblOffset val="100"/>
        <c:noMultiLvlLbl val="0"/>
      </c:catAx>
      <c:valAx>
        <c:axId val="1028841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PDPB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51531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772768</xdr:colOff>
      <xdr:row>0</xdr:row>
      <xdr:rowOff>0</xdr:rowOff>
    </xdr:from>
    <xdr:to>
      <xdr:col>21</xdr:col>
      <xdr:colOff>459410</xdr:colOff>
      <xdr:row>18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47BD837-B57E-4151-B09E-BAEDECEB86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783535</xdr:colOff>
      <xdr:row>24</xdr:row>
      <xdr:rowOff>9018</xdr:rowOff>
    </xdr:from>
    <xdr:to>
      <xdr:col>10</xdr:col>
      <xdr:colOff>400326</xdr:colOff>
      <xdr:row>37</xdr:row>
      <xdr:rowOff>195101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1440134-3B40-4ADA-AC8C-786370D49E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477077</xdr:colOff>
      <xdr:row>23</xdr:row>
      <xdr:rowOff>192156</xdr:rowOff>
    </xdr:from>
    <xdr:to>
      <xdr:col>16</xdr:col>
      <xdr:colOff>173381</xdr:colOff>
      <xdr:row>37</xdr:row>
      <xdr:rowOff>179456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F42CE02-6967-4FEC-BFE8-C0DB52942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463825</xdr:colOff>
      <xdr:row>38</xdr:row>
      <xdr:rowOff>79513</xdr:rowOff>
    </xdr:from>
    <xdr:to>
      <xdr:col>13</xdr:col>
      <xdr:colOff>80616</xdr:colOff>
      <xdr:row>52</xdr:row>
      <xdr:rowOff>66813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64D0391-254F-444B-B61C-E415B6025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6B3AC-31E5-C649-AF4F-BE2D202CB902}">
  <dimension ref="A1:N146"/>
  <sheetViews>
    <sheetView tabSelected="1" topLeftCell="A61" zoomScale="55" zoomScaleNormal="55" workbookViewId="0">
      <selection activeCell="G42" sqref="G42"/>
    </sheetView>
  </sheetViews>
  <sheetFormatPr defaultColWidth="10.69921875" defaultRowHeight="15.6" x14ac:dyDescent="0.3"/>
  <cols>
    <col min="1" max="1" width="23" customWidth="1"/>
    <col min="2" max="2" width="12.19921875" bestFit="1" customWidth="1"/>
    <col min="8" max="8" width="11.19921875" bestFit="1" customWidth="1"/>
    <col min="9" max="9" width="11.19921875" customWidth="1"/>
  </cols>
  <sheetData>
    <row r="1" spans="1:14" x14ac:dyDescent="0.3">
      <c r="A1" t="s">
        <v>6</v>
      </c>
      <c r="B1" t="s">
        <v>1</v>
      </c>
      <c r="C1" t="s">
        <v>0</v>
      </c>
      <c r="D1" t="s">
        <v>4</v>
      </c>
      <c r="E1" t="s">
        <v>32</v>
      </c>
      <c r="F1" t="s">
        <v>33</v>
      </c>
      <c r="H1" t="s">
        <v>3</v>
      </c>
      <c r="I1" t="s">
        <v>5</v>
      </c>
      <c r="J1" t="s">
        <v>27</v>
      </c>
      <c r="K1" t="s">
        <v>34</v>
      </c>
      <c r="L1" t="s">
        <v>4</v>
      </c>
      <c r="M1" t="s">
        <v>22</v>
      </c>
      <c r="N1" t="s">
        <v>33</v>
      </c>
    </row>
    <row r="2" spans="1:14" x14ac:dyDescent="0.3">
      <c r="A2" s="4">
        <v>0</v>
      </c>
      <c r="B2">
        <v>1</v>
      </c>
      <c r="C2">
        <v>1000000</v>
      </c>
      <c r="D2">
        <v>2280</v>
      </c>
      <c r="E2">
        <v>28.1</v>
      </c>
      <c r="F2">
        <v>6.38</v>
      </c>
      <c r="H2" s="1">
        <f>C2/C$18</f>
        <v>0.92592592592592593</v>
      </c>
      <c r="I2" s="1">
        <f>D2/D$18</f>
        <v>0.87692307692307692</v>
      </c>
      <c r="J2" s="1">
        <f>E2/E$18</f>
        <v>1.2138228941684666</v>
      </c>
      <c r="K2" s="1">
        <f>F2/F$18</f>
        <v>0.8973277074542898</v>
      </c>
      <c r="L2">
        <f>I2/H2</f>
        <v>0.94707692307692304</v>
      </c>
      <c r="M2">
        <f>J2/H2</f>
        <v>1.310928725701944</v>
      </c>
      <c r="N2">
        <f>K2/H2</f>
        <v>0.96911392405063301</v>
      </c>
    </row>
    <row r="3" spans="1:14" x14ac:dyDescent="0.3">
      <c r="B3">
        <v>2</v>
      </c>
      <c r="C3">
        <v>1160000</v>
      </c>
      <c r="D3">
        <v>2920</v>
      </c>
      <c r="E3">
        <v>18.2</v>
      </c>
      <c r="F3">
        <v>7.84</v>
      </c>
      <c r="H3" s="1">
        <f t="shared" ref="H3:H9" si="0">C3/$C$18</f>
        <v>1.0740740740740742</v>
      </c>
      <c r="I3" s="1">
        <f t="shared" ref="I3:K9" si="1">D3/D$18</f>
        <v>1.1230769230769231</v>
      </c>
      <c r="J3" s="1">
        <f t="shared" si="1"/>
        <v>0.78617710583153344</v>
      </c>
      <c r="K3" s="1">
        <f t="shared" si="1"/>
        <v>1.1026722925457104</v>
      </c>
      <c r="L3">
        <f t="shared" ref="L3:L9" si="2">I3/H3</f>
        <v>1.0456233421750663</v>
      </c>
      <c r="M3">
        <f t="shared" ref="M3:N9" si="3">J3/H3</f>
        <v>0.73195799508453108</v>
      </c>
      <c r="N3">
        <f t="shared" ref="N3:N8" si="4">K3/H3</f>
        <v>1.0266259275425578</v>
      </c>
    </row>
    <row r="4" spans="1:14" x14ac:dyDescent="0.3">
      <c r="A4" s="4">
        <v>0.1</v>
      </c>
      <c r="B4">
        <v>3</v>
      </c>
      <c r="C4">
        <v>1280000</v>
      </c>
      <c r="D4">
        <v>2120</v>
      </c>
      <c r="E4">
        <v>19.8</v>
      </c>
      <c r="F4">
        <v>7.27</v>
      </c>
      <c r="H4" s="1">
        <f t="shared" si="0"/>
        <v>1.1851851851851851</v>
      </c>
      <c r="I4" s="1">
        <f t="shared" si="1"/>
        <v>0.81538461538461537</v>
      </c>
      <c r="J4" s="1">
        <f t="shared" si="1"/>
        <v>0.85529157667386613</v>
      </c>
      <c r="K4" s="1">
        <f t="shared" si="1"/>
        <v>1.0225035161744023</v>
      </c>
      <c r="L4">
        <f t="shared" si="2"/>
        <v>0.68798076923076923</v>
      </c>
      <c r="M4">
        <f t="shared" si="3"/>
        <v>0.72165226781857461</v>
      </c>
      <c r="N4">
        <f t="shared" si="4"/>
        <v>0.862737341772152</v>
      </c>
    </row>
    <row r="5" spans="1:14" x14ac:dyDescent="0.3">
      <c r="A5" s="4"/>
      <c r="B5">
        <v>4</v>
      </c>
      <c r="C5">
        <v>1370000</v>
      </c>
      <c r="D5">
        <v>2360</v>
      </c>
      <c r="E5">
        <v>24.4</v>
      </c>
      <c r="F5">
        <v>7.23</v>
      </c>
      <c r="H5" s="1">
        <f t="shared" si="0"/>
        <v>1.2685185185185186</v>
      </c>
      <c r="I5" s="1">
        <f t="shared" si="1"/>
        <v>0.90769230769230769</v>
      </c>
      <c r="J5" s="1">
        <f t="shared" si="1"/>
        <v>1.0539956803455723</v>
      </c>
      <c r="K5" s="1">
        <f t="shared" si="1"/>
        <v>1.0168776371308019</v>
      </c>
      <c r="L5">
        <f t="shared" si="2"/>
        <v>0.71555306007860753</v>
      </c>
      <c r="M5">
        <f t="shared" si="3"/>
        <v>0.8308871056738818</v>
      </c>
      <c r="N5">
        <f t="shared" si="4"/>
        <v>0.80162616649727447</v>
      </c>
    </row>
    <row r="6" spans="1:14" x14ac:dyDescent="0.3">
      <c r="A6" s="4">
        <v>1</v>
      </c>
      <c r="B6">
        <v>5</v>
      </c>
      <c r="C6">
        <v>1230000</v>
      </c>
      <c r="D6">
        <v>2570</v>
      </c>
      <c r="E6">
        <v>32.9</v>
      </c>
      <c r="F6">
        <v>5.8</v>
      </c>
      <c r="H6" s="1">
        <f t="shared" si="0"/>
        <v>1.1388888888888888</v>
      </c>
      <c r="I6" s="1">
        <f t="shared" si="1"/>
        <v>0.9884615384615385</v>
      </c>
      <c r="J6" s="1">
        <f t="shared" si="1"/>
        <v>1.4211663066954643</v>
      </c>
      <c r="K6" s="1">
        <f t="shared" si="1"/>
        <v>0.81575246132208157</v>
      </c>
      <c r="L6">
        <f t="shared" si="2"/>
        <v>0.86791744840525331</v>
      </c>
      <c r="M6">
        <f t="shared" si="3"/>
        <v>1.2478533424643101</v>
      </c>
      <c r="N6">
        <f t="shared" si="4"/>
        <v>0.71627045384377896</v>
      </c>
    </row>
    <row r="7" spans="1:14" x14ac:dyDescent="0.3">
      <c r="B7">
        <v>6</v>
      </c>
      <c r="C7">
        <v>1060000</v>
      </c>
      <c r="D7">
        <v>1910</v>
      </c>
      <c r="E7">
        <v>22.3</v>
      </c>
      <c r="F7">
        <v>5.19</v>
      </c>
      <c r="H7" s="1">
        <f t="shared" si="0"/>
        <v>0.98148148148148151</v>
      </c>
      <c r="I7" s="1">
        <f t="shared" si="1"/>
        <v>0.73461538461538467</v>
      </c>
      <c r="J7" s="1">
        <f t="shared" si="1"/>
        <v>0.96328293736501092</v>
      </c>
      <c r="K7" s="1">
        <f t="shared" si="1"/>
        <v>0.72995780590717307</v>
      </c>
      <c r="L7">
        <f t="shared" si="2"/>
        <v>0.7484760522496372</v>
      </c>
      <c r="M7">
        <f t="shared" si="3"/>
        <v>0.98145808712661486</v>
      </c>
      <c r="N7">
        <f t="shared" si="4"/>
        <v>0.74373059469787439</v>
      </c>
    </row>
    <row r="8" spans="1:14" x14ac:dyDescent="0.3">
      <c r="A8" s="4">
        <v>10</v>
      </c>
      <c r="B8">
        <v>7</v>
      </c>
      <c r="C8">
        <v>605000</v>
      </c>
      <c r="D8">
        <v>3070</v>
      </c>
      <c r="E8">
        <v>20.6</v>
      </c>
      <c r="F8">
        <v>4.08</v>
      </c>
      <c r="H8" s="1">
        <f t="shared" si="0"/>
        <v>0.56018518518518523</v>
      </c>
      <c r="I8" s="1">
        <f t="shared" si="1"/>
        <v>1.1807692307692308</v>
      </c>
      <c r="J8" s="1">
        <f t="shared" si="1"/>
        <v>0.88984881209503253</v>
      </c>
      <c r="K8" s="1">
        <f t="shared" si="1"/>
        <v>0.57383966244725748</v>
      </c>
      <c r="L8">
        <f t="shared" si="2"/>
        <v>2.1078194532739984</v>
      </c>
      <c r="M8">
        <f t="shared" si="3"/>
        <v>1.5884904414258432</v>
      </c>
      <c r="N8">
        <f t="shared" si="4"/>
        <v>1.0243749346165918</v>
      </c>
    </row>
    <row r="9" spans="1:14" x14ac:dyDescent="0.3">
      <c r="B9">
        <v>8</v>
      </c>
      <c r="C9">
        <v>1450000</v>
      </c>
      <c r="D9">
        <v>4840</v>
      </c>
      <c r="E9">
        <v>18.399999999999999</v>
      </c>
      <c r="F9">
        <v>5.01</v>
      </c>
      <c r="H9" s="1">
        <f t="shared" si="0"/>
        <v>1.3425925925925926</v>
      </c>
      <c r="I9" s="1">
        <f t="shared" si="1"/>
        <v>1.8615384615384616</v>
      </c>
      <c r="J9" s="1">
        <f t="shared" si="1"/>
        <v>0.79481641468682507</v>
      </c>
      <c r="K9" s="1">
        <f t="shared" si="1"/>
        <v>0.70464135021097052</v>
      </c>
      <c r="L9">
        <f t="shared" si="2"/>
        <v>1.3865251989389922</v>
      </c>
      <c r="M9">
        <f t="shared" si="3"/>
        <v>0.5920011916288076</v>
      </c>
      <c r="N9">
        <f>K9/H9</f>
        <v>0.52483631601920566</v>
      </c>
    </row>
    <row r="10" spans="1:14" x14ac:dyDescent="0.3">
      <c r="A10" s="4"/>
      <c r="H10" s="1"/>
      <c r="I10" s="1"/>
      <c r="J10" s="1"/>
      <c r="K10" s="4"/>
    </row>
    <row r="11" spans="1:14" x14ac:dyDescent="0.3">
      <c r="A11" s="4"/>
      <c r="H11" s="1"/>
      <c r="I11" s="1"/>
      <c r="J11" s="1"/>
      <c r="K11" s="4"/>
    </row>
    <row r="12" spans="1:14" x14ac:dyDescent="0.3">
      <c r="A12" s="4"/>
      <c r="H12" s="1"/>
      <c r="I12" s="1"/>
      <c r="J12" s="1"/>
      <c r="K12" s="1"/>
    </row>
    <row r="13" spans="1:14" x14ac:dyDescent="0.3">
      <c r="H13" s="1"/>
      <c r="I13" s="1"/>
      <c r="J13" s="1"/>
      <c r="K13" s="1"/>
    </row>
    <row r="14" spans="1:14" x14ac:dyDescent="0.3">
      <c r="H14" s="1"/>
      <c r="I14" s="1"/>
      <c r="J14" s="1"/>
      <c r="K14" s="1"/>
    </row>
    <row r="15" spans="1:14" x14ac:dyDescent="0.3">
      <c r="A15" s="4"/>
      <c r="H15" s="1"/>
      <c r="I15" s="1"/>
      <c r="J15" s="1"/>
      <c r="K15" s="1"/>
    </row>
    <row r="16" spans="1:14" x14ac:dyDescent="0.3">
      <c r="H16" s="1"/>
      <c r="I16" s="1"/>
      <c r="J16" s="1"/>
      <c r="K16" s="1"/>
    </row>
    <row r="18" spans="1:6" x14ac:dyDescent="0.3">
      <c r="C18">
        <f>AVERAGE(C2:C3)</f>
        <v>1080000</v>
      </c>
      <c r="D18">
        <f>AVERAGE(D2:D3)</f>
        <v>2600</v>
      </c>
      <c r="E18">
        <f>AVERAGE(E2:E3)</f>
        <v>23.15</v>
      </c>
      <c r="F18">
        <f>AVERAGE(F2:F3)</f>
        <v>7.1099999999999994</v>
      </c>
    </row>
    <row r="25" spans="1:6" x14ac:dyDescent="0.3">
      <c r="A25" t="s">
        <v>7</v>
      </c>
      <c r="B25" t="s">
        <v>4</v>
      </c>
      <c r="C25" t="s">
        <v>22</v>
      </c>
      <c r="D25" t="s">
        <v>33</v>
      </c>
    </row>
    <row r="26" spans="1:6" x14ac:dyDescent="0.3">
      <c r="A26" s="4">
        <v>0</v>
      </c>
      <c r="B26">
        <f>AVERAGE(L2:L3)</f>
        <v>0.9963501326259947</v>
      </c>
      <c r="C26">
        <f>AVERAGE(M2:M3)</f>
        <v>1.0214433603932376</v>
      </c>
      <c r="D26">
        <f>AVERAGE(N2:N3)</f>
        <v>0.99786992579659539</v>
      </c>
    </row>
    <row r="27" spans="1:6" x14ac:dyDescent="0.3">
      <c r="A27" s="4">
        <v>0.1</v>
      </c>
      <c r="B27">
        <f>AVERAGE(L4:L5)</f>
        <v>0.70176691465468832</v>
      </c>
      <c r="C27">
        <f>AVERAGE(M4:M5)</f>
        <v>0.7762696867462282</v>
      </c>
      <c r="D27">
        <f>AVERAGE(N4:N5)</f>
        <v>0.83218175413471318</v>
      </c>
    </row>
    <row r="28" spans="1:6" x14ac:dyDescent="0.3">
      <c r="A28" s="4">
        <v>1</v>
      </c>
      <c r="B28">
        <f>AVERAGE(L6:L7)</f>
        <v>0.8081967503274452</v>
      </c>
      <c r="C28">
        <f>AVERAGE(M6:M7)</f>
        <v>1.1146557147954625</v>
      </c>
      <c r="D28">
        <f>AVERAGE(N6:N7)</f>
        <v>0.73000052427082673</v>
      </c>
    </row>
    <row r="29" spans="1:6" x14ac:dyDescent="0.3">
      <c r="A29" s="4">
        <v>10</v>
      </c>
      <c r="B29">
        <f>AVERAGE(L8:L9)</f>
        <v>1.7471723261064953</v>
      </c>
      <c r="C29">
        <f>AVERAGE(M8:M9)</f>
        <v>1.0902458165273254</v>
      </c>
      <c r="D29">
        <f>AVERAGE(N8:N9)</f>
        <v>0.77460562531789878</v>
      </c>
    </row>
    <row r="30" spans="1:6" x14ac:dyDescent="0.3">
      <c r="A30" s="4"/>
    </row>
    <row r="33" spans="1:13" x14ac:dyDescent="0.3">
      <c r="A33" t="s">
        <v>2</v>
      </c>
      <c r="B33" t="s">
        <v>4</v>
      </c>
      <c r="C33" t="s">
        <v>22</v>
      </c>
      <c r="D33" t="s">
        <v>33</v>
      </c>
    </row>
    <row r="34" spans="1:13" x14ac:dyDescent="0.3">
      <c r="A34" s="4">
        <v>0</v>
      </c>
      <c r="B34">
        <f>STDEV(L2:L3)</f>
        <v>6.9682841205948559E-2</v>
      </c>
      <c r="C34">
        <f>STDEV(M2:M3)</f>
        <v>0.40939412972810224</v>
      </c>
      <c r="D34">
        <f>STDEV(N2:N3)</f>
        <v>4.0667127668764395E-2</v>
      </c>
    </row>
    <row r="35" spans="1:13" x14ac:dyDescent="0.3">
      <c r="A35" s="4">
        <v>0.1</v>
      </c>
      <c r="B35">
        <f>STDEV(L4:L5)</f>
        <v>1.9496553831354242E-2</v>
      </c>
      <c r="C35">
        <f>STDEV(M4:M5)</f>
        <v>7.724069458930069E-2</v>
      </c>
      <c r="D35">
        <f>STDEV(N4:N5)</f>
        <v>4.3212126443145572E-2</v>
      </c>
    </row>
    <row r="36" spans="1:13" x14ac:dyDescent="0.3">
      <c r="A36" s="4">
        <v>1</v>
      </c>
      <c r="B36">
        <f>STDEV(L6:L7)</f>
        <v>8.4457821176024975E-2</v>
      </c>
      <c r="C36">
        <f>STDEV(M6:M7)</f>
        <v>0.1883698915252055</v>
      </c>
      <c r="D36">
        <f>STDEV(N6:N7)</f>
        <v>1.941725181026863E-2</v>
      </c>
    </row>
    <row r="37" spans="1:13" x14ac:dyDescent="0.3">
      <c r="A37" s="4">
        <v>10</v>
      </c>
      <c r="B37">
        <f>STDEV(L8:L9)</f>
        <v>0.51003205847117694</v>
      </c>
      <c r="C37">
        <f>STDEV(M8:M9)</f>
        <v>0.70462430591097924</v>
      </c>
      <c r="D37">
        <f>STDEV(N8:N9)</f>
        <v>0.35322714467477162</v>
      </c>
    </row>
    <row r="38" spans="1:13" x14ac:dyDescent="0.3">
      <c r="A38" s="4"/>
    </row>
    <row r="39" spans="1:13" x14ac:dyDescent="0.3">
      <c r="D39" s="5" t="s">
        <v>31</v>
      </c>
      <c r="E39" s="5"/>
    </row>
    <row r="40" spans="1:13" x14ac:dyDescent="0.3">
      <c r="D40" t="s">
        <v>4</v>
      </c>
      <c r="E40" t="s">
        <v>22</v>
      </c>
      <c r="F40" t="s">
        <v>33</v>
      </c>
    </row>
    <row r="41" spans="1:13" x14ac:dyDescent="0.3">
      <c r="C41" t="s">
        <v>28</v>
      </c>
      <c r="D41">
        <f>TTEST(L2:L3,L4:L5,2,2)</f>
        <v>2.8867511921095657E-2</v>
      </c>
      <c r="E41">
        <f>TTEST(M2:M3,M4:M5,2,2)</f>
        <v>0.4928186908418013</v>
      </c>
      <c r="F41">
        <f>TTEST(N2:N3,N4:N5,2,2)</f>
        <v>5.855457679744136E-2</v>
      </c>
    </row>
    <row r="42" spans="1:13" x14ac:dyDescent="0.3">
      <c r="C42" t="s">
        <v>29</v>
      </c>
      <c r="D42">
        <f>TTEST(L4:L5,L6:L7,2,2)</f>
        <v>0.22461639528207977</v>
      </c>
      <c r="E42">
        <f>TTEST(M4:M5,M6:M7,2,2)</f>
        <v>0.14313275007649318</v>
      </c>
      <c r="F42">
        <f>TTEST(N4:N5,N6:N7,2,2)</f>
        <v>9.2763759712602534E-2</v>
      </c>
    </row>
    <row r="43" spans="1:13" x14ac:dyDescent="0.3">
      <c r="C43" t="s">
        <v>30</v>
      </c>
      <c r="D43">
        <f>TTEST(L6:L7,L8:L9,2,2)</f>
        <v>0.12399730904378836</v>
      </c>
      <c r="E43">
        <f>TTEST(M6:M7,M8:M9,2,2)</f>
        <v>0.96655156544508969</v>
      </c>
      <c r="F43">
        <f>TTEST(N6:N7,N8:N9,2,2)</f>
        <v>0.87490206160183404</v>
      </c>
    </row>
    <row r="47" spans="1:13" x14ac:dyDescent="0.3">
      <c r="D47" s="3"/>
      <c r="M47" s="2"/>
    </row>
    <row r="48" spans="1:13" x14ac:dyDescent="0.3">
      <c r="D48" s="3"/>
    </row>
    <row r="49" spans="4:9" x14ac:dyDescent="0.3">
      <c r="D49" s="3"/>
    </row>
    <row r="50" spans="4:9" x14ac:dyDescent="0.3">
      <c r="D50" s="3"/>
    </row>
    <row r="51" spans="4:9" x14ac:dyDescent="0.3">
      <c r="D51" s="3"/>
    </row>
    <row r="54" spans="4:9" x14ac:dyDescent="0.3">
      <c r="I54" t="s">
        <v>35</v>
      </c>
    </row>
    <row r="79" spans="3:11" x14ac:dyDescent="0.3">
      <c r="C79" t="s">
        <v>8</v>
      </c>
      <c r="D79" t="s">
        <v>9</v>
      </c>
      <c r="E79" t="s">
        <v>10</v>
      </c>
      <c r="F79" t="s">
        <v>11</v>
      </c>
      <c r="G79" t="s">
        <v>12</v>
      </c>
      <c r="H79" t="s">
        <v>13</v>
      </c>
      <c r="I79" t="s">
        <v>14</v>
      </c>
      <c r="J79" t="s">
        <v>15</v>
      </c>
      <c r="K79" t="s">
        <v>19</v>
      </c>
    </row>
    <row r="80" spans="3:11" x14ac:dyDescent="0.3">
      <c r="C80" t="s">
        <v>23</v>
      </c>
      <c r="D80">
        <v>800</v>
      </c>
      <c r="E80">
        <v>7</v>
      </c>
      <c r="F80">
        <v>2300</v>
      </c>
      <c r="G80">
        <v>2610</v>
      </c>
      <c r="H80">
        <v>96</v>
      </c>
      <c r="I80">
        <v>3.21</v>
      </c>
      <c r="J80" t="s">
        <v>11</v>
      </c>
      <c r="K80">
        <v>2280</v>
      </c>
    </row>
    <row r="81" spans="3:11" x14ac:dyDescent="0.3">
      <c r="C81" t="s">
        <v>23</v>
      </c>
      <c r="D81">
        <v>800</v>
      </c>
      <c r="E81">
        <v>8</v>
      </c>
      <c r="F81">
        <v>2940</v>
      </c>
      <c r="G81">
        <v>3460</v>
      </c>
      <c r="H81">
        <v>84</v>
      </c>
      <c r="I81">
        <v>6.17</v>
      </c>
      <c r="J81" t="s">
        <v>11</v>
      </c>
      <c r="K81">
        <v>2920</v>
      </c>
    </row>
    <row r="82" spans="3:11" x14ac:dyDescent="0.3">
      <c r="C82" t="s">
        <v>23</v>
      </c>
      <c r="D82">
        <v>800</v>
      </c>
      <c r="E82">
        <v>9</v>
      </c>
      <c r="F82">
        <v>2130</v>
      </c>
      <c r="G82">
        <v>2530</v>
      </c>
      <c r="H82">
        <v>78</v>
      </c>
      <c r="I82">
        <v>5.0599999999999996</v>
      </c>
      <c r="J82" t="s">
        <v>11</v>
      </c>
      <c r="K82">
        <v>2120</v>
      </c>
    </row>
    <row r="83" spans="3:11" x14ac:dyDescent="0.3">
      <c r="C83" t="s">
        <v>23</v>
      </c>
      <c r="D83">
        <v>800</v>
      </c>
      <c r="E83">
        <v>10</v>
      </c>
      <c r="F83">
        <v>2380</v>
      </c>
      <c r="G83">
        <v>2800</v>
      </c>
      <c r="H83">
        <v>78</v>
      </c>
      <c r="I83">
        <v>5.46</v>
      </c>
      <c r="J83" t="s">
        <v>11</v>
      </c>
      <c r="K83">
        <v>2360</v>
      </c>
    </row>
    <row r="84" spans="3:11" x14ac:dyDescent="0.3">
      <c r="C84" t="s">
        <v>23</v>
      </c>
      <c r="D84">
        <v>800</v>
      </c>
      <c r="E84">
        <v>11</v>
      </c>
      <c r="F84">
        <v>2580</v>
      </c>
      <c r="G84">
        <v>2910</v>
      </c>
      <c r="H84">
        <v>78</v>
      </c>
      <c r="I84">
        <v>4.21</v>
      </c>
      <c r="J84" t="s">
        <v>11</v>
      </c>
      <c r="K84">
        <v>2570</v>
      </c>
    </row>
    <row r="85" spans="3:11" x14ac:dyDescent="0.3">
      <c r="C85" t="s">
        <v>23</v>
      </c>
      <c r="D85">
        <v>800</v>
      </c>
      <c r="E85">
        <v>12</v>
      </c>
      <c r="F85">
        <v>1910</v>
      </c>
      <c r="G85">
        <v>2420</v>
      </c>
      <c r="H85">
        <v>65</v>
      </c>
      <c r="I85">
        <v>7.85</v>
      </c>
      <c r="J85" t="s">
        <v>11</v>
      </c>
      <c r="K85">
        <v>1910</v>
      </c>
    </row>
    <row r="86" spans="3:11" x14ac:dyDescent="0.3">
      <c r="C86" t="s">
        <v>23</v>
      </c>
      <c r="D86">
        <v>800</v>
      </c>
      <c r="E86">
        <v>13</v>
      </c>
      <c r="F86">
        <v>3030</v>
      </c>
      <c r="G86">
        <v>3950</v>
      </c>
      <c r="H86">
        <v>65</v>
      </c>
      <c r="I86">
        <v>14.1</v>
      </c>
      <c r="J86" t="s">
        <v>11</v>
      </c>
      <c r="K86">
        <v>3070</v>
      </c>
    </row>
    <row r="87" spans="3:11" x14ac:dyDescent="0.3">
      <c r="C87" t="s">
        <v>23</v>
      </c>
      <c r="D87">
        <v>800</v>
      </c>
      <c r="E87">
        <v>14</v>
      </c>
      <c r="F87">
        <v>4850</v>
      </c>
      <c r="G87">
        <v>5880</v>
      </c>
      <c r="H87">
        <v>65</v>
      </c>
      <c r="I87">
        <v>15.9</v>
      </c>
      <c r="J87" t="s">
        <v>11</v>
      </c>
      <c r="K87">
        <v>4840</v>
      </c>
    </row>
    <row r="100" spans="3:11" x14ac:dyDescent="0.3">
      <c r="C100" t="s">
        <v>8</v>
      </c>
      <c r="D100" t="s">
        <v>9</v>
      </c>
      <c r="E100" t="s">
        <v>10</v>
      </c>
      <c r="F100" t="s">
        <v>11</v>
      </c>
      <c r="G100" t="s">
        <v>12</v>
      </c>
      <c r="H100" t="s">
        <v>13</v>
      </c>
      <c r="I100" t="s">
        <v>14</v>
      </c>
      <c r="J100" t="s">
        <v>15</v>
      </c>
      <c r="K100" t="s">
        <v>19</v>
      </c>
    </row>
    <row r="101" spans="3:11" x14ac:dyDescent="0.3">
      <c r="C101" t="s">
        <v>20</v>
      </c>
      <c r="D101" t="s">
        <v>18</v>
      </c>
      <c r="E101">
        <v>3</v>
      </c>
      <c r="F101">
        <v>1030000</v>
      </c>
      <c r="G101">
        <v>2360000</v>
      </c>
      <c r="H101">
        <v>25200</v>
      </c>
      <c r="I101">
        <v>52.9</v>
      </c>
      <c r="J101" t="s">
        <v>11</v>
      </c>
      <c r="K101">
        <v>1000000</v>
      </c>
    </row>
    <row r="102" spans="3:11" x14ac:dyDescent="0.3">
      <c r="C102" t="s">
        <v>20</v>
      </c>
      <c r="D102" t="s">
        <v>18</v>
      </c>
      <c r="E102">
        <v>9</v>
      </c>
      <c r="F102" t="s">
        <v>21</v>
      </c>
      <c r="G102" t="s">
        <v>21</v>
      </c>
      <c r="H102">
        <v>23660</v>
      </c>
      <c r="I102">
        <v>58.9</v>
      </c>
      <c r="J102" t="s">
        <v>11</v>
      </c>
      <c r="K102">
        <v>1160000</v>
      </c>
    </row>
    <row r="103" spans="3:11" x14ac:dyDescent="0.3">
      <c r="C103" t="s">
        <v>20</v>
      </c>
      <c r="D103" t="s">
        <v>18</v>
      </c>
      <c r="E103">
        <v>12</v>
      </c>
      <c r="F103" t="s">
        <v>21</v>
      </c>
      <c r="G103" t="s">
        <v>21</v>
      </c>
      <c r="H103">
        <v>23660</v>
      </c>
      <c r="I103">
        <v>56.7</v>
      </c>
      <c r="J103" t="s">
        <v>11</v>
      </c>
      <c r="K103">
        <v>1280000</v>
      </c>
    </row>
    <row r="104" spans="3:11" x14ac:dyDescent="0.3">
      <c r="C104" t="s">
        <v>20</v>
      </c>
      <c r="D104" t="s">
        <v>18</v>
      </c>
      <c r="E104">
        <v>15</v>
      </c>
      <c r="F104" t="s">
        <v>21</v>
      </c>
      <c r="G104" t="s">
        <v>21</v>
      </c>
      <c r="H104">
        <v>23660</v>
      </c>
      <c r="I104">
        <v>62.9</v>
      </c>
      <c r="J104" t="s">
        <v>11</v>
      </c>
      <c r="K104">
        <v>1370000</v>
      </c>
    </row>
    <row r="105" spans="3:11" x14ac:dyDescent="0.3">
      <c r="C105" t="s">
        <v>20</v>
      </c>
      <c r="D105" t="s">
        <v>18</v>
      </c>
      <c r="E105">
        <v>18</v>
      </c>
      <c r="F105" t="s">
        <v>21</v>
      </c>
      <c r="G105" t="s">
        <v>21</v>
      </c>
      <c r="H105">
        <v>23660</v>
      </c>
      <c r="I105">
        <v>68.400000000000006</v>
      </c>
      <c r="J105" t="s">
        <v>11</v>
      </c>
      <c r="K105">
        <v>1230000</v>
      </c>
    </row>
    <row r="106" spans="3:11" x14ac:dyDescent="0.3">
      <c r="C106" t="s">
        <v>20</v>
      </c>
      <c r="D106" t="s">
        <v>18</v>
      </c>
      <c r="E106">
        <v>21</v>
      </c>
      <c r="F106" t="s">
        <v>21</v>
      </c>
      <c r="G106" t="s">
        <v>21</v>
      </c>
      <c r="H106">
        <v>23660</v>
      </c>
      <c r="I106">
        <v>77.900000000000006</v>
      </c>
      <c r="J106" t="s">
        <v>11</v>
      </c>
      <c r="K106">
        <v>1060000</v>
      </c>
    </row>
    <row r="107" spans="3:11" x14ac:dyDescent="0.3">
      <c r="C107" t="s">
        <v>20</v>
      </c>
      <c r="D107" t="s">
        <v>18</v>
      </c>
      <c r="E107">
        <v>24</v>
      </c>
      <c r="F107" t="s">
        <v>21</v>
      </c>
      <c r="G107" t="s">
        <v>21</v>
      </c>
      <c r="H107">
        <v>23660</v>
      </c>
      <c r="I107">
        <v>84.2</v>
      </c>
      <c r="J107" t="s">
        <v>11</v>
      </c>
      <c r="K107">
        <v>605000</v>
      </c>
    </row>
    <row r="108" spans="3:11" x14ac:dyDescent="0.3">
      <c r="C108" t="s">
        <v>20</v>
      </c>
      <c r="D108" t="s">
        <v>18</v>
      </c>
      <c r="E108">
        <v>27</v>
      </c>
      <c r="F108" t="s">
        <v>21</v>
      </c>
      <c r="G108" t="s">
        <v>21</v>
      </c>
      <c r="H108">
        <v>23660</v>
      </c>
      <c r="I108">
        <v>61.1</v>
      </c>
      <c r="J108" t="s">
        <v>11</v>
      </c>
      <c r="K108">
        <v>1450000</v>
      </c>
    </row>
    <row r="109" spans="3:11" x14ac:dyDescent="0.3">
      <c r="C109" t="s">
        <v>20</v>
      </c>
      <c r="D109" t="s">
        <v>17</v>
      </c>
      <c r="E109">
        <v>2</v>
      </c>
      <c r="F109">
        <v>1030000</v>
      </c>
      <c r="G109">
        <v>2360000</v>
      </c>
      <c r="H109">
        <v>25200</v>
      </c>
      <c r="I109">
        <v>52.9</v>
      </c>
      <c r="J109" t="s">
        <v>11</v>
      </c>
      <c r="K109">
        <v>1000000</v>
      </c>
    </row>
    <row r="110" spans="3:11" x14ac:dyDescent="0.3">
      <c r="C110" t="s">
        <v>20</v>
      </c>
      <c r="D110" t="s">
        <v>17</v>
      </c>
      <c r="E110">
        <v>8</v>
      </c>
      <c r="F110" t="s">
        <v>21</v>
      </c>
      <c r="G110" t="s">
        <v>21</v>
      </c>
      <c r="H110">
        <v>23660</v>
      </c>
      <c r="I110">
        <v>58.9</v>
      </c>
      <c r="J110" t="s">
        <v>11</v>
      </c>
      <c r="K110">
        <v>1160000</v>
      </c>
    </row>
    <row r="111" spans="3:11" x14ac:dyDescent="0.3">
      <c r="C111" t="s">
        <v>20</v>
      </c>
      <c r="D111" t="s">
        <v>17</v>
      </c>
      <c r="E111">
        <v>11</v>
      </c>
      <c r="F111" t="s">
        <v>21</v>
      </c>
      <c r="G111" t="s">
        <v>21</v>
      </c>
      <c r="H111">
        <v>23660</v>
      </c>
      <c r="I111">
        <v>56.7</v>
      </c>
      <c r="J111" t="s">
        <v>11</v>
      </c>
      <c r="K111">
        <v>1280000</v>
      </c>
    </row>
    <row r="112" spans="3:11" x14ac:dyDescent="0.3">
      <c r="C112" t="s">
        <v>20</v>
      </c>
      <c r="D112" t="s">
        <v>17</v>
      </c>
      <c r="E112">
        <v>14</v>
      </c>
      <c r="F112" t="s">
        <v>21</v>
      </c>
      <c r="G112" t="s">
        <v>21</v>
      </c>
      <c r="H112">
        <v>23660</v>
      </c>
      <c r="I112">
        <v>62.9</v>
      </c>
      <c r="J112" t="s">
        <v>11</v>
      </c>
      <c r="K112">
        <v>1370000</v>
      </c>
    </row>
    <row r="113" spans="3:11" x14ac:dyDescent="0.3">
      <c r="C113" t="s">
        <v>20</v>
      </c>
      <c r="D113" t="s">
        <v>17</v>
      </c>
      <c r="E113">
        <v>17</v>
      </c>
      <c r="F113" t="s">
        <v>21</v>
      </c>
      <c r="G113" t="s">
        <v>21</v>
      </c>
      <c r="H113">
        <v>23660</v>
      </c>
      <c r="I113">
        <v>68.400000000000006</v>
      </c>
      <c r="J113" t="s">
        <v>11</v>
      </c>
      <c r="K113">
        <v>1230000</v>
      </c>
    </row>
    <row r="114" spans="3:11" x14ac:dyDescent="0.3">
      <c r="C114" t="s">
        <v>20</v>
      </c>
      <c r="D114" t="s">
        <v>17</v>
      </c>
      <c r="E114">
        <v>20</v>
      </c>
      <c r="F114" t="s">
        <v>21</v>
      </c>
      <c r="G114" t="s">
        <v>21</v>
      </c>
      <c r="H114">
        <v>23660</v>
      </c>
      <c r="I114">
        <v>77.900000000000006</v>
      </c>
      <c r="J114" t="s">
        <v>11</v>
      </c>
      <c r="K114">
        <v>1060000</v>
      </c>
    </row>
    <row r="115" spans="3:11" x14ac:dyDescent="0.3">
      <c r="C115" t="s">
        <v>20</v>
      </c>
      <c r="D115" t="s">
        <v>17</v>
      </c>
      <c r="E115">
        <v>23</v>
      </c>
      <c r="F115" t="s">
        <v>21</v>
      </c>
      <c r="G115" t="s">
        <v>21</v>
      </c>
      <c r="H115">
        <v>23660</v>
      </c>
      <c r="I115">
        <v>84.2</v>
      </c>
      <c r="J115" t="s">
        <v>11</v>
      </c>
      <c r="K115">
        <v>605000</v>
      </c>
    </row>
    <row r="116" spans="3:11" x14ac:dyDescent="0.3">
      <c r="C116" t="s">
        <v>20</v>
      </c>
      <c r="D116" t="s">
        <v>17</v>
      </c>
      <c r="E116">
        <v>26</v>
      </c>
      <c r="F116" t="s">
        <v>21</v>
      </c>
      <c r="G116" t="s">
        <v>21</v>
      </c>
      <c r="H116">
        <v>23660</v>
      </c>
      <c r="I116">
        <v>61.1</v>
      </c>
      <c r="J116" t="s">
        <v>11</v>
      </c>
      <c r="K116">
        <v>1450000</v>
      </c>
    </row>
    <row r="117" spans="3:11" x14ac:dyDescent="0.3">
      <c r="C117" t="s">
        <v>20</v>
      </c>
      <c r="D117" t="s">
        <v>16</v>
      </c>
      <c r="E117">
        <v>1</v>
      </c>
      <c r="F117">
        <v>1030000</v>
      </c>
      <c r="G117">
        <v>2360000</v>
      </c>
      <c r="H117">
        <v>25200</v>
      </c>
      <c r="I117">
        <v>52.9</v>
      </c>
      <c r="J117" t="s">
        <v>11</v>
      </c>
      <c r="K117">
        <v>1000000</v>
      </c>
    </row>
    <row r="118" spans="3:11" x14ac:dyDescent="0.3">
      <c r="C118" t="s">
        <v>20</v>
      </c>
      <c r="D118" t="s">
        <v>16</v>
      </c>
      <c r="E118">
        <v>7</v>
      </c>
      <c r="F118" t="s">
        <v>21</v>
      </c>
      <c r="G118" t="s">
        <v>21</v>
      </c>
      <c r="H118">
        <v>23660</v>
      </c>
      <c r="I118">
        <v>58.9</v>
      </c>
      <c r="J118" t="s">
        <v>11</v>
      </c>
      <c r="K118">
        <v>1160000</v>
      </c>
    </row>
    <row r="119" spans="3:11" x14ac:dyDescent="0.3">
      <c r="C119" t="s">
        <v>20</v>
      </c>
      <c r="D119" t="s">
        <v>16</v>
      </c>
      <c r="E119">
        <v>10</v>
      </c>
      <c r="F119" t="s">
        <v>21</v>
      </c>
      <c r="G119" t="s">
        <v>21</v>
      </c>
      <c r="H119">
        <v>23660</v>
      </c>
      <c r="I119">
        <v>56.7</v>
      </c>
      <c r="J119" t="s">
        <v>11</v>
      </c>
      <c r="K119">
        <v>1280000</v>
      </c>
    </row>
    <row r="120" spans="3:11" x14ac:dyDescent="0.3">
      <c r="C120" t="s">
        <v>20</v>
      </c>
      <c r="D120" t="s">
        <v>16</v>
      </c>
      <c r="E120">
        <v>13</v>
      </c>
      <c r="F120" t="s">
        <v>21</v>
      </c>
      <c r="G120" t="s">
        <v>21</v>
      </c>
      <c r="H120">
        <v>23660</v>
      </c>
      <c r="I120">
        <v>62.9</v>
      </c>
      <c r="J120" t="s">
        <v>11</v>
      </c>
      <c r="K120">
        <v>1370000</v>
      </c>
    </row>
    <row r="121" spans="3:11" x14ac:dyDescent="0.3">
      <c r="C121" t="s">
        <v>20</v>
      </c>
      <c r="D121" t="s">
        <v>16</v>
      </c>
      <c r="E121">
        <v>16</v>
      </c>
      <c r="F121" t="s">
        <v>21</v>
      </c>
      <c r="G121" t="s">
        <v>21</v>
      </c>
      <c r="H121">
        <v>23660</v>
      </c>
      <c r="I121">
        <v>68.400000000000006</v>
      </c>
      <c r="J121" t="s">
        <v>11</v>
      </c>
      <c r="K121">
        <v>1230000</v>
      </c>
    </row>
    <row r="125" spans="3:11" x14ac:dyDescent="0.3">
      <c r="C125" t="s">
        <v>25</v>
      </c>
    </row>
    <row r="126" spans="3:11" x14ac:dyDescent="0.3">
      <c r="C126" t="s">
        <v>8</v>
      </c>
      <c r="D126" t="s">
        <v>9</v>
      </c>
      <c r="E126" t="s">
        <v>10</v>
      </c>
      <c r="F126" t="s">
        <v>11</v>
      </c>
      <c r="G126" t="s">
        <v>12</v>
      </c>
      <c r="H126" t="s">
        <v>13</v>
      </c>
      <c r="I126" t="s">
        <v>14</v>
      </c>
      <c r="J126" t="s">
        <v>15</v>
      </c>
      <c r="K126" t="s">
        <v>19</v>
      </c>
    </row>
    <row r="127" spans="3:11" x14ac:dyDescent="0.3">
      <c r="C127" t="s">
        <v>24</v>
      </c>
      <c r="D127">
        <v>800</v>
      </c>
      <c r="E127">
        <v>8</v>
      </c>
      <c r="F127">
        <v>31</v>
      </c>
      <c r="G127">
        <v>561</v>
      </c>
      <c r="H127">
        <v>84</v>
      </c>
      <c r="I127">
        <v>6.31</v>
      </c>
      <c r="J127" t="s">
        <v>11</v>
      </c>
      <c r="K127">
        <v>28.1</v>
      </c>
    </row>
    <row r="128" spans="3:11" x14ac:dyDescent="0.3">
      <c r="C128" t="s">
        <v>24</v>
      </c>
      <c r="D128">
        <v>800</v>
      </c>
      <c r="E128">
        <v>9</v>
      </c>
      <c r="F128">
        <v>18.600000000000001</v>
      </c>
      <c r="G128">
        <v>476</v>
      </c>
      <c r="H128">
        <v>72</v>
      </c>
      <c r="I128">
        <v>6.35</v>
      </c>
      <c r="J128" t="s">
        <v>11</v>
      </c>
      <c r="K128">
        <v>18.2</v>
      </c>
    </row>
    <row r="129" spans="3:11" x14ac:dyDescent="0.3">
      <c r="C129" t="s">
        <v>24</v>
      </c>
      <c r="D129">
        <v>800</v>
      </c>
      <c r="E129">
        <v>10</v>
      </c>
      <c r="F129">
        <v>20.7</v>
      </c>
      <c r="G129">
        <v>486</v>
      </c>
      <c r="H129">
        <v>72</v>
      </c>
      <c r="I129">
        <v>6.46</v>
      </c>
      <c r="J129" t="s">
        <v>11</v>
      </c>
      <c r="K129">
        <v>19.8</v>
      </c>
    </row>
    <row r="130" spans="3:11" x14ac:dyDescent="0.3">
      <c r="C130" t="s">
        <v>24</v>
      </c>
      <c r="D130">
        <v>800</v>
      </c>
      <c r="E130">
        <v>11</v>
      </c>
      <c r="F130">
        <v>24.5</v>
      </c>
      <c r="G130">
        <v>489</v>
      </c>
      <c r="H130">
        <v>72</v>
      </c>
      <c r="I130">
        <v>6.45</v>
      </c>
      <c r="J130" t="s">
        <v>11</v>
      </c>
      <c r="K130">
        <v>24.4</v>
      </c>
    </row>
    <row r="131" spans="3:11" x14ac:dyDescent="0.3">
      <c r="C131" t="s">
        <v>24</v>
      </c>
      <c r="D131">
        <v>800</v>
      </c>
      <c r="E131">
        <v>12</v>
      </c>
      <c r="F131">
        <v>34</v>
      </c>
      <c r="G131">
        <v>481</v>
      </c>
      <c r="H131">
        <v>72</v>
      </c>
      <c r="I131">
        <v>6.21</v>
      </c>
      <c r="J131" t="s">
        <v>11</v>
      </c>
      <c r="K131">
        <v>32.9</v>
      </c>
    </row>
    <row r="132" spans="3:11" x14ac:dyDescent="0.3">
      <c r="C132" t="s">
        <v>24</v>
      </c>
      <c r="D132">
        <v>800</v>
      </c>
      <c r="E132">
        <v>13</v>
      </c>
      <c r="F132">
        <v>23</v>
      </c>
      <c r="G132">
        <v>474</v>
      </c>
      <c r="H132">
        <v>72</v>
      </c>
      <c r="I132">
        <v>6.27</v>
      </c>
      <c r="J132" t="s">
        <v>11</v>
      </c>
      <c r="K132">
        <v>22.3</v>
      </c>
    </row>
    <row r="133" spans="3:11" x14ac:dyDescent="0.3">
      <c r="C133" t="s">
        <v>24</v>
      </c>
      <c r="D133">
        <v>800</v>
      </c>
      <c r="E133">
        <v>14</v>
      </c>
      <c r="F133">
        <v>20.9</v>
      </c>
      <c r="G133">
        <v>466</v>
      </c>
      <c r="H133">
        <v>72</v>
      </c>
      <c r="I133">
        <v>6.18</v>
      </c>
      <c r="J133" t="s">
        <v>11</v>
      </c>
      <c r="K133">
        <v>20.6</v>
      </c>
    </row>
    <row r="134" spans="3:11" x14ac:dyDescent="0.3">
      <c r="C134" t="s">
        <v>24</v>
      </c>
      <c r="D134">
        <v>800</v>
      </c>
      <c r="E134">
        <v>15</v>
      </c>
      <c r="F134">
        <v>19.5</v>
      </c>
      <c r="G134">
        <v>470</v>
      </c>
      <c r="H134">
        <v>72</v>
      </c>
      <c r="I134">
        <v>6.26</v>
      </c>
      <c r="J134" t="s">
        <v>11</v>
      </c>
      <c r="K134">
        <v>18.399999999999999</v>
      </c>
    </row>
    <row r="137" spans="3:11" x14ac:dyDescent="0.3">
      <c r="C137" t="s">
        <v>22</v>
      </c>
    </row>
    <row r="138" spans="3:11" x14ac:dyDescent="0.3">
      <c r="C138" t="s">
        <v>8</v>
      </c>
      <c r="D138" t="s">
        <v>9</v>
      </c>
      <c r="E138" t="s">
        <v>10</v>
      </c>
      <c r="F138" t="s">
        <v>11</v>
      </c>
      <c r="G138" t="s">
        <v>12</v>
      </c>
      <c r="H138" t="s">
        <v>13</v>
      </c>
      <c r="I138" t="s">
        <v>14</v>
      </c>
      <c r="J138" t="s">
        <v>15</v>
      </c>
      <c r="K138" t="s">
        <v>19</v>
      </c>
    </row>
    <row r="139" spans="3:11" x14ac:dyDescent="0.3">
      <c r="C139" t="s">
        <v>26</v>
      </c>
      <c r="D139">
        <v>800</v>
      </c>
      <c r="E139">
        <v>8</v>
      </c>
      <c r="F139">
        <v>6.53</v>
      </c>
      <c r="G139">
        <v>54.5</v>
      </c>
      <c r="H139">
        <v>55</v>
      </c>
      <c r="I139">
        <v>0.872</v>
      </c>
      <c r="J139" t="s">
        <v>11</v>
      </c>
      <c r="K139">
        <v>6.38</v>
      </c>
    </row>
    <row r="140" spans="3:11" x14ac:dyDescent="0.3">
      <c r="C140" t="s">
        <v>26</v>
      </c>
      <c r="D140">
        <v>800</v>
      </c>
      <c r="E140">
        <v>10</v>
      </c>
      <c r="F140">
        <v>7.92</v>
      </c>
      <c r="G140">
        <v>54.7</v>
      </c>
      <c r="H140">
        <v>55</v>
      </c>
      <c r="I140">
        <v>0.85</v>
      </c>
      <c r="J140" t="s">
        <v>11</v>
      </c>
      <c r="K140">
        <v>7.84</v>
      </c>
    </row>
    <row r="141" spans="3:11" x14ac:dyDescent="0.3">
      <c r="C141" t="s">
        <v>26</v>
      </c>
      <c r="D141">
        <v>800</v>
      </c>
      <c r="E141">
        <v>11</v>
      </c>
      <c r="F141">
        <v>7.46</v>
      </c>
      <c r="G141">
        <v>54.5</v>
      </c>
      <c r="H141">
        <v>55</v>
      </c>
      <c r="I141">
        <v>0.85499999999999998</v>
      </c>
      <c r="J141" t="s">
        <v>11</v>
      </c>
      <c r="K141">
        <v>7.27</v>
      </c>
    </row>
    <row r="142" spans="3:11" x14ac:dyDescent="0.3">
      <c r="C142" t="s">
        <v>26</v>
      </c>
      <c r="D142">
        <v>800</v>
      </c>
      <c r="E142">
        <v>12</v>
      </c>
      <c r="F142">
        <v>7.26</v>
      </c>
      <c r="G142">
        <v>54</v>
      </c>
      <c r="H142">
        <v>55</v>
      </c>
      <c r="I142">
        <v>0.85</v>
      </c>
      <c r="J142" t="s">
        <v>11</v>
      </c>
      <c r="K142">
        <v>7.23</v>
      </c>
    </row>
    <row r="143" spans="3:11" x14ac:dyDescent="0.3">
      <c r="C143" t="s">
        <v>26</v>
      </c>
      <c r="D143">
        <v>800</v>
      </c>
      <c r="E143">
        <v>13</v>
      </c>
      <c r="F143">
        <v>5.89</v>
      </c>
      <c r="G143">
        <v>52.1</v>
      </c>
      <c r="H143">
        <v>55</v>
      </c>
      <c r="I143">
        <v>0.84099999999999997</v>
      </c>
      <c r="J143" t="s">
        <v>11</v>
      </c>
      <c r="K143">
        <v>5.8</v>
      </c>
    </row>
    <row r="144" spans="3:11" x14ac:dyDescent="0.3">
      <c r="C144" t="s">
        <v>26</v>
      </c>
      <c r="D144">
        <v>800</v>
      </c>
      <c r="E144">
        <v>14</v>
      </c>
      <c r="F144">
        <v>5.38</v>
      </c>
      <c r="G144">
        <v>50.8</v>
      </c>
      <c r="H144">
        <v>55</v>
      </c>
      <c r="I144">
        <v>0.82499999999999996</v>
      </c>
      <c r="J144" t="s">
        <v>11</v>
      </c>
      <c r="K144">
        <v>5.19</v>
      </c>
    </row>
    <row r="145" spans="3:11" x14ac:dyDescent="0.3">
      <c r="C145" t="s">
        <v>26</v>
      </c>
      <c r="D145">
        <v>800</v>
      </c>
      <c r="E145">
        <v>15</v>
      </c>
      <c r="F145">
        <v>4.22</v>
      </c>
      <c r="G145">
        <v>54.8</v>
      </c>
      <c r="H145">
        <v>60</v>
      </c>
      <c r="I145">
        <v>0.84399999999999997</v>
      </c>
      <c r="J145" t="s">
        <v>11</v>
      </c>
      <c r="K145">
        <v>4.08</v>
      </c>
    </row>
    <row r="146" spans="3:11" x14ac:dyDescent="0.3">
      <c r="C146" t="s">
        <v>26</v>
      </c>
      <c r="D146">
        <v>800</v>
      </c>
      <c r="E146">
        <v>16</v>
      </c>
      <c r="F146">
        <v>5.35</v>
      </c>
      <c r="G146">
        <v>50.7</v>
      </c>
      <c r="H146">
        <v>55</v>
      </c>
      <c r="I146">
        <v>0.82499999999999996</v>
      </c>
      <c r="J146" t="s">
        <v>11</v>
      </c>
      <c r="K146">
        <v>5.01</v>
      </c>
    </row>
  </sheetData>
  <sortState xmlns:xlrd2="http://schemas.microsoft.com/office/spreadsheetml/2017/richdata2" ref="A2:C45">
    <sortCondition ref="B1"/>
  </sortState>
  <mergeCells count="1">
    <mergeCell ref="D39:E39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Sierra Schmidt</cp:lastModifiedBy>
  <dcterms:created xsi:type="dcterms:W3CDTF">2020-07-30T16:10:52Z</dcterms:created>
  <dcterms:modified xsi:type="dcterms:W3CDTF">2022-01-11T17:50:05Z</dcterms:modified>
</cp:coreProperties>
</file>